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<sst xmlns="http://schemas.openxmlformats.org/spreadsheetml/2006/main" uniqueCount="62">
  <si>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</si>
  <si>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</si>
  <si>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</si>
  <si>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เครือวัลย์ ฉิมพาลี    เลขที่ 22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</si>
  <si>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</si>
  <si>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</si>
  <si>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</si>
  <si>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</si>
  <si>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</si>
  <si>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</si>
  <si>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</si>
  <si>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</si>
  <si>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</si>
  <si>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</si>
  <si>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</si>
  <si>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</si>
  <si>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</si>
  <si>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</si>
  <si>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</si>
  <si>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</si>
  <si>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</si>
  <si>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</si>
  <si>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</si>
  <si>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</si>
  <si>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</si>
  <si>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</si>
  <si>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</si>
  <si>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</si>
  <si>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</si>
  <si>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</si>
  <si>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</si>
  <si>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</si>
  <si>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</si>
  <si>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</si>
  <si>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</si>
  <si>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</si>
  <si>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</si>
  <si>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</si>
  <si>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</si>
  <si>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</si>
  <si>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ค797/2767</t>
  </si>
  <si>
    <t>3150600142454</t>
  </si>
  <si>
    <t>นาง เครือวัลย์ ฉิมพาลี</t>
  </si>
  <si>
    <t>เลขที่ 22 ม.5</t>
  </si>
  <si>
    <t>09E076/001</t>
  </si>
  <si>
    <t>โฉนด</t>
  </si>
  <si>
    <t>อื่นๆ</t>
  </si>
  <si>
    <t>22 ม.5สี่ร้อย วิเศษชัยชาญ อ่างทอง</t>
  </si>
  <si>
    <t>09E076/001-B001</t>
  </si>
  <si>
    <t>100|ประเภทบ้านเดี่ยว(65)</t>
  </si>
  <si>
    <t>ครึ่งตึกครึ่งไม้</t>
  </si>
  <si>
    <t>ให้เช่า-อื่นๆ</t>
  </si>
  <si>
    <t>*ร้านก๋วยเตี๋ยว</t>
  </si>
  <si>
    <t>09B054-B002</t>
  </si>
  <si>
    <t>ไม้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</si>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</sst>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9138</v>
      </c>
      <c r="G10" s="72" t="s">
        <v>44</v>
      </c>
      <c r="H10" s="69" t="s">
        <v>45</v>
      </c>
      <c r="I10" s="69"/>
      <c r="J10" s="69">
        <v>0</v>
      </c>
      <c r="K10" s="69">
        <v>0</v>
      </c>
      <c r="L10" s="70">
        <v>4.5</v>
      </c>
      <c r="M10" s="69" t="s">
        <v>46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47</v>
      </c>
      <c r="V10" s="72" t="s">
        <v>48</v>
      </c>
      <c r="W10" s="69" t="s">
        <v>49</v>
      </c>
      <c r="X10" s="69" t="s">
        <v>50</v>
      </c>
      <c r="Y10" s="69" t="s">
        <v>51</v>
      </c>
      <c r="Z10" s="73">
        <v>18</v>
      </c>
      <c r="AA10" s="70">
        <v>100</v>
      </c>
      <c r="AB10" s="73">
        <v>6650</v>
      </c>
      <c r="AC10" s="73" t="str">
        <f>Z10*AB10</f>
        <v>0</v>
      </c>
      <c r="AD10" s="71">
        <v>8</v>
      </c>
      <c r="AE10" s="71">
        <v>22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52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>
        <v>1</v>
      </c>
      <c r="R11" s="69" t="s">
        <v>40</v>
      </c>
      <c r="S11" s="74" t="s">
        <v>41</v>
      </c>
      <c r="T11" s="69" t="s">
        <v>42</v>
      </c>
      <c r="U11" s="69" t="s">
        <v>47</v>
      </c>
      <c r="V11" s="72" t="s">
        <v>53</v>
      </c>
      <c r="W11" s="69" t="s">
        <v>49</v>
      </c>
      <c r="X11" s="69" t="s">
        <v>54</v>
      </c>
      <c r="Y11" s="69" t="s">
        <v>55</v>
      </c>
      <c r="Z11" s="73">
        <v>240</v>
      </c>
      <c r="AA11" s="70">
        <v>100</v>
      </c>
      <c r="AB11" s="73">
        <v>6650</v>
      </c>
      <c r="AC11" s="73" t="str">
        <f>Z11*AB11</f>
        <v>0</v>
      </c>
      <c r="AD11" s="71">
        <v>37</v>
      </c>
      <c r="AE11" s="71">
        <v>93</v>
      </c>
      <c r="AF11" s="73" t="str">
        <f>(AC11*(100-AE11))/100</f>
        <v>0</v>
      </c>
      <c r="AG11" s="73" t="str">
        <f>P11+AF11</f>
        <v>0</v>
      </c>
      <c r="AH11" s="73" t="str">
        <f>AF11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56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57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58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59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60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